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ownloads\Trabajo de grado - Silvia rueda\Apendices\"/>
    </mc:Choice>
  </mc:AlternateContent>
  <xr:revisionPtr revIDLastSave="0" documentId="13_ncr:1_{74BDFFEF-D21F-47A2-9304-B3AC78315632}" xr6:coauthVersionLast="47" xr6:coauthVersionMax="47" xr10:uidLastSave="{00000000-0000-0000-0000-000000000000}"/>
  <bookViews>
    <workbookView xWindow="-28920" yWindow="-120" windowWidth="29040" windowHeight="15840" xr2:uid="{69FE1ACF-6829-4844-94E7-A4A25938B596}"/>
  </bookViews>
  <sheets>
    <sheet name="MUEST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N24" i="1"/>
  <c r="N28" i="1"/>
  <c r="O27" i="1" s="1"/>
  <c r="P27" i="1" s="1"/>
  <c r="J24" i="1"/>
  <c r="E32" i="1" s="1"/>
  <c r="G24" i="1"/>
  <c r="E29" i="1" s="1"/>
  <c r="H24" i="1"/>
  <c r="E30" i="1" s="1"/>
  <c r="I24" i="1"/>
  <c r="E31" i="1" s="1"/>
  <c r="F24" i="1"/>
  <c r="E27" i="1" s="1"/>
  <c r="E28" i="1" l="1"/>
  <c r="O25" i="1"/>
  <c r="P25" i="1" s="1"/>
  <c r="O26" i="1"/>
  <c r="P26" i="1" s="1"/>
  <c r="O24" i="1"/>
  <c r="P24" i="1" l="1"/>
  <c r="O28" i="1"/>
  <c r="P28" i="1" s="1"/>
</calcChain>
</file>

<file path=xl/sharedStrings.xml><?xml version="1.0" encoding="utf-8"?>
<sst xmlns="http://schemas.openxmlformats.org/spreadsheetml/2006/main" count="73" uniqueCount="53">
  <si>
    <t>Retroalimentacion del cliente</t>
  </si>
  <si>
    <t xml:space="preserve">Bien </t>
  </si>
  <si>
    <t>Incompleto</t>
  </si>
  <si>
    <t>Referecia erronea</t>
  </si>
  <si>
    <t>Entrega no oportuna</t>
  </si>
  <si>
    <t>Informacion</t>
  </si>
  <si>
    <t>Maxprinter Barrancabermeja</t>
  </si>
  <si>
    <t>Cliente Vivasotf Bogota</t>
  </si>
  <si>
    <t>Maxprinter Cali</t>
  </si>
  <si>
    <t>Cliente virtual 1</t>
  </si>
  <si>
    <t>Cliente virtual 2</t>
  </si>
  <si>
    <t>Maxprinter Villavicencio</t>
  </si>
  <si>
    <t>Maxprinter Medellin (Monterrey)</t>
  </si>
  <si>
    <t>Cliente mayorista (Jorge Anaya)</t>
  </si>
  <si>
    <t>Cliente mayorista (Ruby Bacca)</t>
  </si>
  <si>
    <t>Cliente mayorista (Robinson Quiroz)</t>
  </si>
  <si>
    <t xml:space="preserve">Maxprinter Cucuta </t>
  </si>
  <si>
    <t>Cliente mayorista (Angie Urrago)</t>
  </si>
  <si>
    <t>Cliente mayorista (Jose Herrera)</t>
  </si>
  <si>
    <t>Cliente mayoristal (Eduar Beccerra)</t>
  </si>
  <si>
    <t xml:space="preserve"># </t>
  </si>
  <si>
    <t>REFERENCIA ERRONEA</t>
  </si>
  <si>
    <t>ENTREGA NO OPORTUNA</t>
  </si>
  <si>
    <t>Numero de pedidos por mes</t>
  </si>
  <si>
    <t xml:space="preserve">Unidad de mas </t>
  </si>
  <si>
    <t xml:space="preserve"># DE PEDIDOS </t>
  </si>
  <si>
    <t>INCOMPLETOS</t>
  </si>
  <si>
    <t>PRODUCTO DE MAS</t>
  </si>
  <si>
    <t># DE PEDIDOS INCONFORME</t>
  </si>
  <si>
    <t>PEDIDOS CORRECTOS</t>
  </si>
  <si>
    <t>TOTAL PEDIDOS AL MES</t>
  </si>
  <si>
    <t xml:space="preserve">Clientes </t>
  </si>
  <si>
    <t>TIPO DE CLIENTE SEGÚN CATEGORIA</t>
  </si>
  <si>
    <t>PRIMERA</t>
  </si>
  <si>
    <t>SEGUNDA</t>
  </si>
  <si>
    <t>TERCERA</t>
  </si>
  <si>
    <t>CUARTA</t>
  </si>
  <si>
    <t>VIRTUAL</t>
  </si>
  <si>
    <t>MAYORISTA</t>
  </si>
  <si>
    <t>SUCURSAL</t>
  </si>
  <si>
    <t>VIVASOF</t>
  </si>
  <si>
    <t>TOTAL</t>
  </si>
  <si>
    <t>Maxprinter Ibague</t>
  </si>
  <si>
    <t>Maxprinter Bucaramanga (gratamira)</t>
  </si>
  <si>
    <t>Maxprinter Medellin (Cartucheria)</t>
  </si>
  <si>
    <t>Maprinter Bucaramanga(Centro)</t>
  </si>
  <si>
    <t>Cliente vitual 3</t>
  </si>
  <si>
    <t>Cliente mayorista( Jose Gomez)</t>
  </si>
  <si>
    <t>CATEGORIA CLIENTE</t>
  </si>
  <si>
    <t>% CLIENTES BASADO EN VENTA BRUTA</t>
  </si>
  <si>
    <t>VENTA BRUTA DEL MES (MILLONES)</t>
  </si>
  <si>
    <t>PROPORCION DE CLIENTES BASADO EL VENTA BRUTA</t>
  </si>
  <si>
    <t>DESCRIPCION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</si>
</sst>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1" fontId="0" fillId="2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9" fontId="0" fillId="2" borderId="0" xfId="1" applyFont="1" applyFill="1"/>
    <xf numFmtId="0" fontId="1" fillId="2" borderId="0" xfId="0" applyFont="1" applyFill="1" applyAlignment="1">
      <alignment horizontal="center"/>
    </xf>
    <xf numFmtId="0" fontId="0" fillId="2" borderId="3" xfId="0" applyFill="1" applyBorder="1"/>
    <xf numFmtId="0" fontId="0" fillId="2" borderId="1" xfId="1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8" xfId="0" applyFill="1" applyBorder="1" applyAlignment="1">
      <alignment horizontal="center" vertical="center"/>
    </xf>
    <xf numFmtId="9" fontId="0" fillId="2" borderId="8" xfId="1" applyFont="1" applyFill="1" applyBorder="1" applyAlignment="1">
      <alignment horizontal="center" vertical="center"/>
    </xf>
    <xf numFmtId="9" fontId="0" fillId="2" borderId="3" xfId="1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0" fontId="1" fillId="2" borderId="14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/>
    <xf numFmtId="0" fontId="1" fillId="5" borderId="6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0" fillId="2" borderId="12" xfId="0" applyFill="1" applyBorder="1"/>
    <xf numFmtId="1" fontId="0" fillId="2" borderId="13" xfId="0" applyNumberFormat="1" applyFill="1" applyBorder="1" applyAlignment="1">
      <alignment horizontal="center"/>
    </xf>
    <xf numFmtId="0" fontId="0" fillId="2" borderId="14" xfId="0" applyFill="1" applyBorder="1"/>
    <xf numFmtId="1" fontId="0" fillId="2" borderId="15" xfId="0" applyNumberFormat="1" applyFill="1" applyBorder="1" applyAlignment="1">
      <alignment horizontal="center"/>
    </xf>
    <xf numFmtId="0" fontId="0" fillId="2" borderId="16" xfId="0" applyFill="1" applyBorder="1"/>
    <xf numFmtId="1" fontId="0" fillId="2" borderId="17" xfId="0" applyNumberFormat="1" applyFill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9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9" fontId="0" fillId="2" borderId="0" xfId="1" applyFont="1" applyFill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RESULTADO DEL DIAGNOSTICO DE ALISTAMIENTO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F0E-4E06-8B6F-547AA7CFCD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F0E-4E06-8B6F-547AA7CFCD4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F0E-4E06-8B6F-547AA7CFCD4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F0E-4E06-8B6F-547AA7CFCD4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F0E-4E06-8B6F-547AA7CFCD42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(MUESTRA!$D$27,MUESTRA!$D$29:$D$32)</c:f>
              <c:strCache>
                <c:ptCount val="5"/>
                <c:pt idx="0">
                  <c:v>PEDIDOS CORRECTOS</c:v>
                </c:pt>
                <c:pt idx="1">
                  <c:v>INCOMPLETOS</c:v>
                </c:pt>
                <c:pt idx="2">
                  <c:v>REFERENCIA ERRONEA</c:v>
                </c:pt>
                <c:pt idx="3">
                  <c:v>ENTREGA NO OPORTUNA</c:v>
                </c:pt>
                <c:pt idx="4">
                  <c:v>PRODUCTO DE MAS</c:v>
                </c:pt>
              </c:strCache>
            </c:strRef>
          </c:cat>
          <c:val>
            <c:numRef>
              <c:f>(MUESTRA!$E$27,MUESTRA!$E$29:$E$32)</c:f>
              <c:numCache>
                <c:formatCode>General</c:formatCode>
                <c:ptCount val="5"/>
                <c:pt idx="0">
                  <c:v>48</c:v>
                </c:pt>
                <c:pt idx="1">
                  <c:v>12</c:v>
                </c:pt>
                <c:pt idx="2">
                  <c:v>3</c:v>
                </c:pt>
                <c:pt idx="3">
                  <c:v>16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B5-4169-A9BF-DC29AF6D253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1</xdr:row>
      <xdr:rowOff>14816</xdr:rowOff>
    </xdr:from>
    <xdr:to>
      <xdr:col>16</xdr:col>
      <xdr:colOff>381000</xdr:colOff>
      <xdr:row>12</xdr:row>
      <xdr:rowOff>186266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8C21C08-EC5A-4AD0-A889-518EB40466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85E2C-5D9B-4930-A81D-393CB8F899BB}">
  <dimension ref="B1:Q32"/>
  <sheetViews>
    <sheetView tabSelected="1" zoomScaleNormal="100" workbookViewId="0">
      <selection activeCell="L22" sqref="L22:O22"/>
    </sheetView>
  </sheetViews>
  <sheetFormatPr baseColWidth="10" defaultRowHeight="15" x14ac:dyDescent="0.25"/>
  <cols>
    <col min="1" max="1" width="3" style="4" customWidth="1"/>
    <col min="2" max="2" width="4" style="4" customWidth="1"/>
    <col min="3" max="3" width="14.7109375" style="4" customWidth="1"/>
    <col min="4" max="4" width="32.5703125" style="4" customWidth="1"/>
    <col min="5" max="5" width="16.28515625" style="4" customWidth="1"/>
    <col min="6" max="6" width="5.42578125" style="1" customWidth="1"/>
    <col min="7" max="12" width="11.42578125" style="4"/>
    <col min="13" max="13" width="12.85546875" style="4" customWidth="1"/>
    <col min="14" max="15" width="11.42578125" style="4"/>
    <col min="16" max="16" width="13.140625" style="4" customWidth="1"/>
    <col min="17" max="16384" width="11.42578125" style="4"/>
  </cols>
  <sheetData>
    <row r="1" spans="2:16" ht="15.75" thickBot="1" x14ac:dyDescent="0.3"/>
    <row r="2" spans="2:16" ht="15.75" customHeight="1" thickBot="1" x14ac:dyDescent="0.3">
      <c r="B2" s="63" t="s">
        <v>5</v>
      </c>
      <c r="C2" s="64"/>
      <c r="D2" s="64"/>
      <c r="E2" s="65"/>
      <c r="F2" s="60" t="s">
        <v>0</v>
      </c>
      <c r="G2" s="61"/>
      <c r="H2" s="61"/>
      <c r="I2" s="61"/>
      <c r="J2" s="62"/>
    </row>
    <row r="3" spans="2:16" ht="58.5" customHeight="1" thickBot="1" x14ac:dyDescent="0.3">
      <c r="B3" s="37" t="s">
        <v>20</v>
      </c>
      <c r="C3" s="38" t="s">
        <v>32</v>
      </c>
      <c r="D3" s="39" t="s">
        <v>31</v>
      </c>
      <c r="E3" s="38" t="s">
        <v>23</v>
      </c>
      <c r="F3" s="56" t="s">
        <v>1</v>
      </c>
      <c r="G3" s="40" t="s">
        <v>2</v>
      </c>
      <c r="H3" s="41" t="s">
        <v>3</v>
      </c>
      <c r="I3" s="38" t="s">
        <v>4</v>
      </c>
      <c r="J3" s="42" t="s">
        <v>24</v>
      </c>
      <c r="P3" s="6"/>
    </row>
    <row r="4" spans="2:16" x14ac:dyDescent="0.25">
      <c r="B4" s="23">
        <v>1</v>
      </c>
      <c r="C4" s="24" t="s">
        <v>35</v>
      </c>
      <c r="D4" s="15" t="s">
        <v>6</v>
      </c>
      <c r="E4" s="25">
        <v>5</v>
      </c>
      <c r="F4" s="26">
        <v>4</v>
      </c>
      <c r="G4" s="16"/>
      <c r="H4" s="16"/>
      <c r="I4" s="16"/>
      <c r="J4" s="27">
        <v>1</v>
      </c>
    </row>
    <row r="5" spans="2:16" x14ac:dyDescent="0.25">
      <c r="B5" s="21">
        <v>2</v>
      </c>
      <c r="C5" s="7" t="s">
        <v>34</v>
      </c>
      <c r="D5" s="8" t="s">
        <v>19</v>
      </c>
      <c r="E5" s="22">
        <v>4</v>
      </c>
      <c r="F5" s="19">
        <v>1</v>
      </c>
      <c r="G5" s="5">
        <v>1</v>
      </c>
      <c r="H5" s="5"/>
      <c r="I5" s="5">
        <v>2</v>
      </c>
      <c r="J5" s="20"/>
    </row>
    <row r="6" spans="2:16" x14ac:dyDescent="0.25">
      <c r="B6" s="21">
        <v>3</v>
      </c>
      <c r="C6" s="7" t="s">
        <v>34</v>
      </c>
      <c r="D6" s="8" t="s">
        <v>47</v>
      </c>
      <c r="E6" s="22">
        <v>4</v>
      </c>
      <c r="F6" s="19">
        <v>3</v>
      </c>
      <c r="G6" s="5"/>
      <c r="H6" s="5">
        <v>1</v>
      </c>
      <c r="I6" s="5"/>
      <c r="J6" s="20"/>
    </row>
    <row r="7" spans="2:16" x14ac:dyDescent="0.25">
      <c r="B7" s="21">
        <v>4</v>
      </c>
      <c r="C7" s="7" t="s">
        <v>36</v>
      </c>
      <c r="D7" s="8" t="s">
        <v>7</v>
      </c>
      <c r="E7" s="22">
        <v>6</v>
      </c>
      <c r="F7" s="19">
        <v>3</v>
      </c>
      <c r="G7" s="5">
        <v>2</v>
      </c>
      <c r="H7" s="5"/>
      <c r="I7" s="5">
        <v>1</v>
      </c>
      <c r="J7" s="20"/>
    </row>
    <row r="8" spans="2:16" x14ac:dyDescent="0.25">
      <c r="B8" s="21">
        <v>5</v>
      </c>
      <c r="C8" s="7" t="s">
        <v>35</v>
      </c>
      <c r="D8" s="8" t="s">
        <v>8</v>
      </c>
      <c r="E8" s="22">
        <v>5</v>
      </c>
      <c r="F8" s="19">
        <v>3</v>
      </c>
      <c r="G8" s="5"/>
      <c r="H8" s="5"/>
      <c r="I8" s="5">
        <v>2</v>
      </c>
      <c r="J8" s="20"/>
    </row>
    <row r="9" spans="2:16" x14ac:dyDescent="0.25">
      <c r="B9" s="21">
        <v>6</v>
      </c>
      <c r="C9" s="7" t="s">
        <v>35</v>
      </c>
      <c r="D9" s="8" t="s">
        <v>11</v>
      </c>
      <c r="E9" s="22">
        <v>4</v>
      </c>
      <c r="F9" s="19">
        <v>3</v>
      </c>
      <c r="G9" s="5">
        <v>1</v>
      </c>
      <c r="H9" s="5"/>
      <c r="I9" s="5"/>
      <c r="J9" s="20"/>
    </row>
    <row r="10" spans="2:16" x14ac:dyDescent="0.25">
      <c r="B10" s="21">
        <v>7</v>
      </c>
      <c r="C10" s="7" t="s">
        <v>35</v>
      </c>
      <c r="D10" s="8" t="s">
        <v>12</v>
      </c>
      <c r="E10" s="22">
        <v>4</v>
      </c>
      <c r="F10" s="19">
        <v>2</v>
      </c>
      <c r="G10" s="5">
        <v>1</v>
      </c>
      <c r="H10" s="5"/>
      <c r="I10" s="5">
        <v>1</v>
      </c>
      <c r="J10" s="20"/>
      <c r="P10" s="6"/>
    </row>
    <row r="11" spans="2:16" x14ac:dyDescent="0.25">
      <c r="B11" s="21">
        <v>8</v>
      </c>
      <c r="C11" s="7" t="s">
        <v>34</v>
      </c>
      <c r="D11" s="8" t="s">
        <v>13</v>
      </c>
      <c r="E11" s="22">
        <v>7</v>
      </c>
      <c r="F11" s="19">
        <v>3</v>
      </c>
      <c r="G11" s="5">
        <v>2</v>
      </c>
      <c r="H11" s="5"/>
      <c r="I11" s="5">
        <v>2</v>
      </c>
      <c r="J11" s="20"/>
      <c r="P11" s="9"/>
    </row>
    <row r="12" spans="2:16" x14ac:dyDescent="0.25">
      <c r="B12" s="21">
        <v>9</v>
      </c>
      <c r="C12" s="7" t="s">
        <v>35</v>
      </c>
      <c r="D12" s="8" t="s">
        <v>16</v>
      </c>
      <c r="E12" s="22">
        <v>5</v>
      </c>
      <c r="F12" s="19">
        <v>5</v>
      </c>
      <c r="G12" s="5"/>
      <c r="H12" s="5"/>
      <c r="I12" s="5"/>
      <c r="J12" s="20"/>
    </row>
    <row r="13" spans="2:16" x14ac:dyDescent="0.25">
      <c r="B13" s="21">
        <v>10</v>
      </c>
      <c r="C13" s="7" t="s">
        <v>33</v>
      </c>
      <c r="D13" s="8" t="s">
        <v>9</v>
      </c>
      <c r="E13" s="22">
        <v>1</v>
      </c>
      <c r="F13" s="19">
        <v>1</v>
      </c>
      <c r="G13" s="5"/>
      <c r="H13" s="5"/>
      <c r="I13" s="5"/>
      <c r="J13" s="20"/>
    </row>
    <row r="14" spans="2:16" x14ac:dyDescent="0.25">
      <c r="B14" s="21">
        <v>11</v>
      </c>
      <c r="C14" s="7" t="s">
        <v>34</v>
      </c>
      <c r="D14" s="8" t="s">
        <v>14</v>
      </c>
      <c r="E14" s="22">
        <v>1</v>
      </c>
      <c r="F14" s="19">
        <v>1</v>
      </c>
      <c r="G14" s="5"/>
      <c r="H14" s="5"/>
      <c r="I14" s="5"/>
      <c r="J14" s="20"/>
    </row>
    <row r="15" spans="2:16" x14ac:dyDescent="0.25">
      <c r="B15" s="21">
        <v>12</v>
      </c>
      <c r="C15" s="7" t="s">
        <v>35</v>
      </c>
      <c r="D15" s="8" t="s">
        <v>42</v>
      </c>
      <c r="E15" s="22">
        <v>7</v>
      </c>
      <c r="F15" s="19">
        <v>4</v>
      </c>
      <c r="G15" s="5"/>
      <c r="H15" s="5"/>
      <c r="I15" s="5">
        <v>3</v>
      </c>
      <c r="J15" s="20"/>
    </row>
    <row r="16" spans="2:16" x14ac:dyDescent="0.25">
      <c r="B16" s="21">
        <v>13</v>
      </c>
      <c r="C16" s="7" t="s">
        <v>34</v>
      </c>
      <c r="D16" s="8" t="s">
        <v>15</v>
      </c>
      <c r="E16" s="22">
        <v>2</v>
      </c>
      <c r="F16" s="19">
        <v>1</v>
      </c>
      <c r="G16" s="5"/>
      <c r="H16" s="5"/>
      <c r="I16" s="5">
        <v>1</v>
      </c>
      <c r="J16" s="20"/>
      <c r="O16" s="6"/>
    </row>
    <row r="17" spans="2:17" x14ac:dyDescent="0.25">
      <c r="B17" s="21">
        <v>14</v>
      </c>
      <c r="C17" s="7" t="s">
        <v>33</v>
      </c>
      <c r="D17" s="8" t="s">
        <v>10</v>
      </c>
      <c r="E17" s="22">
        <v>1</v>
      </c>
      <c r="F17" s="19">
        <v>1</v>
      </c>
      <c r="G17" s="5"/>
      <c r="H17" s="5"/>
      <c r="I17" s="5"/>
      <c r="J17" s="20"/>
      <c r="L17" s="10"/>
    </row>
    <row r="18" spans="2:17" x14ac:dyDescent="0.25">
      <c r="B18" s="21">
        <v>15</v>
      </c>
      <c r="C18" s="7" t="s">
        <v>35</v>
      </c>
      <c r="D18" s="8" t="s">
        <v>45</v>
      </c>
      <c r="E18" s="22">
        <v>4</v>
      </c>
      <c r="F18" s="19">
        <v>1</v>
      </c>
      <c r="G18" s="5">
        <v>2</v>
      </c>
      <c r="H18" s="5"/>
      <c r="I18" s="5">
        <v>1</v>
      </c>
      <c r="J18" s="20"/>
      <c r="O18" s="6"/>
    </row>
    <row r="19" spans="2:17" x14ac:dyDescent="0.25">
      <c r="B19" s="21">
        <v>16</v>
      </c>
      <c r="C19" s="7" t="s">
        <v>34</v>
      </c>
      <c r="D19" s="8" t="s">
        <v>17</v>
      </c>
      <c r="E19" s="22">
        <v>3</v>
      </c>
      <c r="F19" s="19">
        <v>1</v>
      </c>
      <c r="G19" s="5"/>
      <c r="H19" s="5"/>
      <c r="I19" s="5">
        <v>2</v>
      </c>
      <c r="J19" s="20"/>
    </row>
    <row r="20" spans="2:17" x14ac:dyDescent="0.25">
      <c r="B20" s="21">
        <v>17</v>
      </c>
      <c r="C20" s="7" t="s">
        <v>35</v>
      </c>
      <c r="D20" s="8" t="s">
        <v>44</v>
      </c>
      <c r="E20" s="22">
        <v>6</v>
      </c>
      <c r="F20" s="19">
        <v>3</v>
      </c>
      <c r="G20" s="5">
        <v>1</v>
      </c>
      <c r="H20" s="5">
        <v>2</v>
      </c>
      <c r="I20" s="5"/>
      <c r="J20" s="20"/>
    </row>
    <row r="21" spans="2:17" x14ac:dyDescent="0.25">
      <c r="B21" s="21">
        <v>18</v>
      </c>
      <c r="C21" s="7" t="s">
        <v>34</v>
      </c>
      <c r="D21" s="8" t="s">
        <v>18</v>
      </c>
      <c r="E21" s="22">
        <v>2</v>
      </c>
      <c r="F21" s="19">
        <v>2</v>
      </c>
      <c r="G21" s="5"/>
      <c r="H21" s="5"/>
      <c r="I21" s="5"/>
      <c r="J21" s="20"/>
    </row>
    <row r="22" spans="2:17" ht="15.75" thickBot="1" x14ac:dyDescent="0.3">
      <c r="B22" s="21">
        <v>19</v>
      </c>
      <c r="C22" s="7" t="s">
        <v>33</v>
      </c>
      <c r="D22" s="8" t="s">
        <v>46</v>
      </c>
      <c r="E22" s="22">
        <v>1</v>
      </c>
      <c r="F22" s="19">
        <v>1</v>
      </c>
      <c r="G22" s="5"/>
      <c r="H22" s="5"/>
      <c r="I22" s="5"/>
      <c r="J22" s="20"/>
      <c r="L22" s="59"/>
      <c r="M22" s="59"/>
      <c r="N22" s="59"/>
      <c r="O22" s="59"/>
      <c r="Q22" s="6"/>
    </row>
    <row r="23" spans="2:17" ht="75.75" thickBot="1" x14ac:dyDescent="0.3">
      <c r="B23" s="28">
        <v>20</v>
      </c>
      <c r="C23" s="29" t="s">
        <v>35</v>
      </c>
      <c r="D23" s="30" t="s">
        <v>43</v>
      </c>
      <c r="E23" s="31">
        <v>8</v>
      </c>
      <c r="F23" s="32">
        <v>5</v>
      </c>
      <c r="G23" s="13">
        <v>2</v>
      </c>
      <c r="H23" s="13"/>
      <c r="I23" s="13">
        <v>1</v>
      </c>
      <c r="J23" s="33"/>
      <c r="L23" s="49" t="s">
        <v>48</v>
      </c>
      <c r="M23" s="50" t="s">
        <v>52</v>
      </c>
      <c r="N23" s="51" t="s">
        <v>50</v>
      </c>
      <c r="O23" s="51" t="s">
        <v>49</v>
      </c>
      <c r="P23" s="50" t="s">
        <v>51</v>
      </c>
    </row>
    <row r="24" spans="2:17" ht="15.75" thickBot="1" x14ac:dyDescent="0.3">
      <c r="B24" s="66" t="s">
        <v>30</v>
      </c>
      <c r="C24" s="67"/>
      <c r="D24" s="67"/>
      <c r="E24" s="34">
        <f>SUM(E4:E23)</f>
        <v>80</v>
      </c>
      <c r="F24" s="35">
        <f>SUM(F4:F23)</f>
        <v>48</v>
      </c>
      <c r="G24" s="36">
        <f t="shared" ref="G24:I24" si="0">SUM(G4:G23)</f>
        <v>12</v>
      </c>
      <c r="H24" s="36">
        <f t="shared" si="0"/>
        <v>3</v>
      </c>
      <c r="I24" s="36">
        <f t="shared" si="0"/>
        <v>16</v>
      </c>
      <c r="J24" s="34">
        <f>SUM(J4:J23)</f>
        <v>1</v>
      </c>
      <c r="K24" s="1"/>
      <c r="L24" s="43" t="s">
        <v>33</v>
      </c>
      <c r="M24" s="15" t="s">
        <v>37</v>
      </c>
      <c r="N24" s="16">
        <f>246+104+100</f>
        <v>450</v>
      </c>
      <c r="O24" s="17">
        <f>N24/$N$28</f>
        <v>0.14432328415651058</v>
      </c>
      <c r="P24" s="44">
        <f>20*O24</f>
        <v>2.8864656831302113</v>
      </c>
      <c r="Q24" s="6"/>
    </row>
    <row r="25" spans="2:17" x14ac:dyDescent="0.25">
      <c r="K25" s="3"/>
      <c r="L25" s="45" t="s">
        <v>34</v>
      </c>
      <c r="M25" s="8" t="s">
        <v>38</v>
      </c>
      <c r="N25" s="5">
        <v>1128</v>
      </c>
      <c r="O25" s="14">
        <f t="shared" ref="O25:O27" si="1">N25/$N$28</f>
        <v>0.36177036561898651</v>
      </c>
      <c r="P25" s="46">
        <f>20*O25</f>
        <v>7.2354073123797304</v>
      </c>
      <c r="Q25" s="6"/>
    </row>
    <row r="26" spans="2:17" x14ac:dyDescent="0.25">
      <c r="D26" s="8" t="s">
        <v>25</v>
      </c>
      <c r="E26" s="5">
        <v>80</v>
      </c>
      <c r="H26" s="3"/>
      <c r="I26" s="9"/>
      <c r="K26" s="1"/>
      <c r="L26" s="45" t="s">
        <v>35</v>
      </c>
      <c r="M26" s="8" t="s">
        <v>39</v>
      </c>
      <c r="N26" s="12">
        <v>1389</v>
      </c>
      <c r="O26" s="14">
        <f t="shared" si="1"/>
        <v>0.44547787042976267</v>
      </c>
      <c r="P26" s="46">
        <f>20*O26</f>
        <v>8.9095574085952531</v>
      </c>
      <c r="Q26" s="6"/>
    </row>
    <row r="27" spans="2:17" ht="15.75" thickBot="1" x14ac:dyDescent="0.3">
      <c r="D27" s="8" t="s">
        <v>29</v>
      </c>
      <c r="E27" s="2">
        <f>F24</f>
        <v>48</v>
      </c>
      <c r="G27" s="9"/>
      <c r="H27" s="3"/>
      <c r="I27" s="9"/>
      <c r="L27" s="47" t="s">
        <v>36</v>
      </c>
      <c r="M27" s="11" t="s">
        <v>40</v>
      </c>
      <c r="N27" s="13">
        <v>151</v>
      </c>
      <c r="O27" s="18">
        <f t="shared" si="1"/>
        <v>4.8428479794740222E-2</v>
      </c>
      <c r="P27" s="48">
        <f>20*O27</f>
        <v>0.9685695958948044</v>
      </c>
    </row>
    <row r="28" spans="2:17" ht="15.75" thickBot="1" x14ac:dyDescent="0.3">
      <c r="D28" s="8" t="s">
        <v>28</v>
      </c>
      <c r="E28" s="2">
        <f>SUM(G24:J24)</f>
        <v>32</v>
      </c>
      <c r="G28" s="9"/>
      <c r="H28" s="55"/>
      <c r="I28" s="9"/>
      <c r="L28" s="57" t="s">
        <v>41</v>
      </c>
      <c r="M28" s="58"/>
      <c r="N28" s="52">
        <f>SUM(N24:N27)</f>
        <v>3118</v>
      </c>
      <c r="O28" s="53">
        <f>SUM(O24:O27)</f>
        <v>0.99999999999999989</v>
      </c>
      <c r="P28" s="54">
        <f>20*O28</f>
        <v>19.999999999999996</v>
      </c>
    </row>
    <row r="29" spans="2:17" x14ac:dyDescent="0.25">
      <c r="D29" s="8" t="s">
        <v>26</v>
      </c>
      <c r="E29" s="5">
        <f>G24</f>
        <v>12</v>
      </c>
      <c r="H29" s="3"/>
      <c r="I29" s="9"/>
    </row>
    <row r="30" spans="2:17" x14ac:dyDescent="0.25">
      <c r="D30" s="8" t="s">
        <v>21</v>
      </c>
      <c r="E30" s="5">
        <f>H24</f>
        <v>3</v>
      </c>
      <c r="H30" s="3"/>
    </row>
    <row r="31" spans="2:17" x14ac:dyDescent="0.25">
      <c r="D31" s="8" t="s">
        <v>22</v>
      </c>
      <c r="E31" s="5">
        <f>I24</f>
        <v>16</v>
      </c>
    </row>
    <row r="32" spans="2:17" x14ac:dyDescent="0.25">
      <c r="D32" s="8" t="s">
        <v>27</v>
      </c>
      <c r="E32" s="5">
        <f>J24</f>
        <v>1</v>
      </c>
    </row>
  </sheetData>
  <mergeCells count="5">
    <mergeCell ref="L28:M28"/>
    <mergeCell ref="L22:O22"/>
    <mergeCell ref="F2:J2"/>
    <mergeCell ref="B2:E2"/>
    <mergeCell ref="B24:D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MUESTRA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rueda</dc:creator>
  <cp:lastModifiedBy>Profesional de proyectos</cp:lastModifiedBy>
  <dcterms:created xsi:type="dcterms:W3CDTF">2023-06-12T16:51:14Z</dcterms:created>
  <dcterms:modified xsi:type="dcterms:W3CDTF">2023-11-12T23:45:36Z</dcterms:modified>
</cp:coreProperties>
</file>